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<sst xmlns="http://schemas.openxmlformats.org/spreadsheetml/2006/main" count="101" uniqueCount="41">
  <si>
    <t>Free proline content</t>
  </si>
  <si>
    <t>flower</t>
  </si>
  <si>
    <t>young fruit</t>
  </si>
  <si>
    <t>描述</t>
  </si>
  <si>
    <t xml:space="preserve">VAR00002 </t>
  </si>
  <si>
    <t>N</t>
  </si>
  <si>
    <t>平均值</t>
  </si>
  <si>
    <t>标准差</t>
  </si>
  <si>
    <t>标准误差</t>
  </si>
  <si>
    <t>平均值的 95% 置信区间</t>
  </si>
  <si>
    <t>最小值</t>
  </si>
  <si>
    <t>最大值</t>
  </si>
  <si>
    <t>成分间方差</t>
  </si>
  <si>
    <t>下限</t>
  </si>
  <si>
    <t>上限</t>
  </si>
  <si>
    <t>总计</t>
  </si>
  <si>
    <t>模型</t>
  </si>
  <si>
    <t>固定效应</t>
  </si>
  <si>
    <t>随机效应</t>
  </si>
  <si>
    <t>花Pr</t>
  </si>
  <si>
    <t>b</t>
  </si>
  <si>
    <t>VAR00002</t>
  </si>
  <si>
    <t>VAR00001</t>
  </si>
  <si>
    <t>Alpha 的子集 = 0.05</t>
  </si>
  <si>
    <t>a</t>
  </si>
  <si>
    <t>邓肯a</t>
  </si>
  <si>
    <t>显著性</t>
  </si>
  <si>
    <t>将显示齐性子集中各个组的平均值。</t>
  </si>
  <si>
    <t>a 使用调和平均值样本大小 = 3.000。</t>
  </si>
  <si>
    <t>f</t>
  </si>
  <si>
    <t>de</t>
  </si>
  <si>
    <t>c</t>
  </si>
  <si>
    <t>bc</t>
  </si>
  <si>
    <t>ef</t>
  </si>
  <si>
    <t>d</t>
  </si>
  <si>
    <t>ab</t>
  </si>
  <si>
    <t>CK</t>
  </si>
  <si>
    <t>M1</t>
  </si>
  <si>
    <t>M2</t>
  </si>
  <si>
    <t>M3</t>
  </si>
  <si>
    <t>M4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</si>
</sst>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0" xfId="0" applyFont="1" applyFill="1" applyAlignment="1"/>
    <xf numFmtId="0" fontId="1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7"/>
  <sheetViews>
    <sheetView tabSelected="1" zoomScale="90" zoomScaleNormal="90" topLeftCell="A67" workbookViewId="0">
      <selection activeCell="B73" sqref="B73:F77"/>
    </sheetView>
  </sheetViews>
  <sheetFormatPr defaultColWidth="8.72727272727273" defaultRowHeight="14"/>
  <cols>
    <col min="2" max="2" width="9.54545454545454"/>
    <col min="3" max="3" width="12.8181818181818"/>
  </cols>
  <sheetData>
    <row r="1" spans="1:3">
      <c r="A1" s="1" t="s">
        <v>0</v>
      </c>
      <c r="B1" s="1"/>
      <c r="C1" s="1"/>
    </row>
    <row r="2" spans="1:5">
      <c r="A2" t="s">
        <v>1</v>
      </c>
      <c r="E2" t="s">
        <v>2</v>
      </c>
    </row>
    <row r="3" spans="1:7">
      <c r="A3" s="2">
        <v>0.098</v>
      </c>
      <c r="B3" s="3">
        <f t="shared" ref="B3:B17" si="0">41.03*((A3-0.041)+0.0064)/0.1</f>
        <v>26.01302</v>
      </c>
      <c r="C3" s="3">
        <f>AVERAGE(B3:B5)</f>
        <v>32.3042866666667</v>
      </c>
      <c r="E3" s="4">
        <v>0.118</v>
      </c>
      <c r="F3" s="5">
        <f t="shared" ref="F3:F17" si="1">41.03*((E3-0.041)+0.0064)/0.1</f>
        <v>34.21902</v>
      </c>
      <c r="G3" s="5">
        <f>AVERAGE(F3:F5)</f>
        <v>36.27052</v>
      </c>
    </row>
    <row r="4" spans="1:7">
      <c r="A4" s="2">
        <v>0.117</v>
      </c>
      <c r="B4" s="3">
        <f t="shared" si="0"/>
        <v>33.80872</v>
      </c>
      <c r="C4" s="3"/>
      <c r="E4" s="4">
        <v>0.122</v>
      </c>
      <c r="F4" s="5">
        <f t="shared" si="1"/>
        <v>35.86022</v>
      </c>
      <c r="G4" s="5"/>
    </row>
    <row r="5" spans="1:23">
      <c r="A5" s="2">
        <v>0.125</v>
      </c>
      <c r="B5" s="3">
        <f t="shared" si="0"/>
        <v>37.09112</v>
      </c>
      <c r="C5" s="3"/>
      <c r="E5" s="4">
        <v>0.129</v>
      </c>
      <c r="F5" s="5">
        <f t="shared" si="1"/>
        <v>38.73232</v>
      </c>
      <c r="G5" s="5"/>
      <c r="T5">
        <v>1</v>
      </c>
      <c r="U5">
        <v>26.01302</v>
      </c>
      <c r="W5" t="s">
        <v>3</v>
      </c>
    </row>
    <row r="6" spans="1:23">
      <c r="A6" s="2">
        <v>0.126</v>
      </c>
      <c r="B6" s="3">
        <f t="shared" si="0"/>
        <v>37.50142</v>
      </c>
      <c r="C6" s="3">
        <f>AVERAGE(B6:B8)</f>
        <v>42.2882533333333</v>
      </c>
      <c r="E6" s="6">
        <v>0.157</v>
      </c>
      <c r="F6" s="5">
        <f t="shared" si="1"/>
        <v>50.22072</v>
      </c>
      <c r="G6" s="5">
        <f>AVERAGE(F6:F8)</f>
        <v>48.8530533333333</v>
      </c>
      <c r="T6">
        <v>1</v>
      </c>
      <c r="U6">
        <v>33.80872</v>
      </c>
      <c r="W6" t="s">
        <v>4</v>
      </c>
    </row>
    <row r="7" spans="1:33">
      <c r="A7" s="2">
        <v>0.144</v>
      </c>
      <c r="B7" s="3">
        <f t="shared" si="0"/>
        <v>44.88682</v>
      </c>
      <c r="C7" s="3"/>
      <c r="E7" s="2">
        <v>0.155</v>
      </c>
      <c r="F7" s="5">
        <f t="shared" si="1"/>
        <v>49.40012</v>
      </c>
      <c r="G7" s="5"/>
      <c r="T7">
        <v>1</v>
      </c>
      <c r="U7">
        <v>37.09112</v>
      </c>
      <c r="Y7" t="s">
        <v>5</v>
      </c>
      <c r="Z7" t="s">
        <v>6</v>
      </c>
      <c r="AA7" t="s">
        <v>7</v>
      </c>
      <c r="AB7" t="s">
        <v>8</v>
      </c>
      <c r="AC7" t="s">
        <v>9</v>
      </c>
      <c r="AE7" t="s">
        <v>10</v>
      </c>
      <c r="AF7" t="s">
        <v>11</v>
      </c>
      <c r="AG7" t="s">
        <v>12</v>
      </c>
    </row>
    <row r="8" spans="1:30">
      <c r="A8" s="2">
        <v>0.143</v>
      </c>
      <c r="B8" s="3">
        <f t="shared" si="0"/>
        <v>44.47652</v>
      </c>
      <c r="C8" s="3"/>
      <c r="E8" s="2">
        <v>0.149</v>
      </c>
      <c r="F8" s="5">
        <f t="shared" si="1"/>
        <v>46.93832</v>
      </c>
      <c r="G8" s="5"/>
      <c r="T8">
        <v>2</v>
      </c>
      <c r="U8">
        <v>37.50142</v>
      </c>
      <c r="AC8" t="s">
        <v>13</v>
      </c>
      <c r="AD8" t="s">
        <v>14</v>
      </c>
    </row>
    <row r="9" spans="1:32">
      <c r="A9" s="7">
        <v>0.175</v>
      </c>
      <c r="B9" s="3">
        <f t="shared" si="0"/>
        <v>57.60612</v>
      </c>
      <c r="C9" s="3">
        <f>AVERAGE(B9:B11)</f>
        <v>59.7943866666667</v>
      </c>
      <c r="E9" s="7">
        <v>0.23</v>
      </c>
      <c r="F9" s="5">
        <f t="shared" si="1"/>
        <v>80.17262</v>
      </c>
      <c r="G9" s="5">
        <f>AVERAGE(F9:F11)</f>
        <v>79.6255533333333</v>
      </c>
      <c r="T9">
        <v>2</v>
      </c>
      <c r="U9">
        <v>44.88682</v>
      </c>
      <c r="W9">
        <v>1</v>
      </c>
      <c r="Y9">
        <v>3</v>
      </c>
      <c r="Z9">
        <v>32.3043</v>
      </c>
      <c r="AA9">
        <v>5.69022</v>
      </c>
      <c r="AB9">
        <v>3.28525</v>
      </c>
      <c r="AC9">
        <v>18.169</v>
      </c>
      <c r="AD9">
        <v>46.4396</v>
      </c>
      <c r="AE9">
        <v>26.01</v>
      </c>
      <c r="AF9">
        <v>37.09</v>
      </c>
    </row>
    <row r="10" spans="1:32">
      <c r="A10" s="8">
        <v>0.194</v>
      </c>
      <c r="B10" s="3">
        <f t="shared" si="0"/>
        <v>65.40182</v>
      </c>
      <c r="C10" s="3"/>
      <c r="E10" s="7">
        <v>0.229</v>
      </c>
      <c r="F10" s="5">
        <f t="shared" si="1"/>
        <v>79.76232</v>
      </c>
      <c r="G10" s="5"/>
      <c r="T10">
        <v>2</v>
      </c>
      <c r="U10">
        <v>44.47652</v>
      </c>
      <c r="W10">
        <v>2</v>
      </c>
      <c r="Y10">
        <v>3</v>
      </c>
      <c r="Z10">
        <v>42.2883</v>
      </c>
      <c r="AA10">
        <v>4.15059</v>
      </c>
      <c r="AB10">
        <v>2.39635</v>
      </c>
      <c r="AC10">
        <v>31.9776</v>
      </c>
      <c r="AD10">
        <v>52.5989</v>
      </c>
      <c r="AE10">
        <v>37.5</v>
      </c>
      <c r="AF10">
        <v>44.89</v>
      </c>
    </row>
    <row r="11" spans="1:32">
      <c r="A11" s="7">
        <v>0.172</v>
      </c>
      <c r="B11" s="3">
        <f t="shared" si="0"/>
        <v>56.37522</v>
      </c>
      <c r="C11" s="3"/>
      <c r="E11" s="9">
        <v>0.227</v>
      </c>
      <c r="F11" s="5">
        <f t="shared" si="1"/>
        <v>78.94172</v>
      </c>
      <c r="G11" s="5"/>
      <c r="T11">
        <v>3</v>
      </c>
      <c r="U11">
        <v>57.60612</v>
      </c>
      <c r="W11">
        <v>3</v>
      </c>
      <c r="Y11">
        <v>3</v>
      </c>
      <c r="Z11">
        <v>59.7944</v>
      </c>
      <c r="AA11">
        <v>4.89502</v>
      </c>
      <c r="AB11">
        <v>2.82614</v>
      </c>
      <c r="AC11">
        <v>47.6345</v>
      </c>
      <c r="AD11">
        <v>71.9543</v>
      </c>
      <c r="AE11">
        <v>56.38</v>
      </c>
      <c r="AF11">
        <v>65.4</v>
      </c>
    </row>
    <row r="12" spans="1:32">
      <c r="A12" s="7">
        <v>0.221</v>
      </c>
      <c r="B12" s="3">
        <f t="shared" si="0"/>
        <v>76.47992</v>
      </c>
      <c r="C12" s="3">
        <f>AVERAGE(B12:B14)</f>
        <v>66.4959533333333</v>
      </c>
      <c r="E12" s="4">
        <v>0.211</v>
      </c>
      <c r="F12" s="5">
        <f t="shared" si="1"/>
        <v>72.37692</v>
      </c>
      <c r="G12" s="5">
        <f>AVERAGE(F12:F14)</f>
        <v>70.1886533333333</v>
      </c>
      <c r="T12">
        <v>3</v>
      </c>
      <c r="U12">
        <v>65.40182</v>
      </c>
      <c r="W12">
        <v>4</v>
      </c>
      <c r="Y12">
        <v>3</v>
      </c>
      <c r="Z12">
        <v>66.496</v>
      </c>
      <c r="AA12">
        <v>8.76481</v>
      </c>
      <c r="AB12">
        <v>5.06037</v>
      </c>
      <c r="AC12">
        <v>44.723</v>
      </c>
      <c r="AD12">
        <v>88.269</v>
      </c>
      <c r="AE12">
        <v>60.07</v>
      </c>
      <c r="AF12">
        <v>76.48</v>
      </c>
    </row>
    <row r="13" spans="1:32">
      <c r="A13" s="2">
        <v>0.181</v>
      </c>
      <c r="B13" s="3">
        <f t="shared" si="0"/>
        <v>60.06792</v>
      </c>
      <c r="C13" s="3"/>
      <c r="E13" s="10">
        <v>0.201</v>
      </c>
      <c r="F13" s="5">
        <f t="shared" si="1"/>
        <v>68.27392</v>
      </c>
      <c r="G13" s="5"/>
      <c r="T13">
        <v>3</v>
      </c>
      <c r="U13">
        <v>56.37522</v>
      </c>
      <c r="W13">
        <v>5</v>
      </c>
      <c r="Y13">
        <v>3</v>
      </c>
      <c r="Z13">
        <v>60.0679</v>
      </c>
      <c r="AA13">
        <v>1.6412</v>
      </c>
      <c r="AB13">
        <v>0.94755</v>
      </c>
      <c r="AC13">
        <v>55.991</v>
      </c>
      <c r="AD13">
        <v>64.1449</v>
      </c>
      <c r="AE13">
        <v>58.43</v>
      </c>
      <c r="AF13">
        <v>61.71</v>
      </c>
    </row>
    <row r="14" spans="1:32">
      <c r="A14" s="2">
        <v>0.188</v>
      </c>
      <c r="B14" s="3">
        <f t="shared" si="0"/>
        <v>62.94002</v>
      </c>
      <c r="C14" s="3"/>
      <c r="E14" s="4">
        <v>0.205</v>
      </c>
      <c r="F14" s="5">
        <f t="shared" si="1"/>
        <v>69.91512</v>
      </c>
      <c r="G14" s="5"/>
      <c r="T14">
        <v>4</v>
      </c>
      <c r="U14">
        <v>76.47992</v>
      </c>
      <c r="W14">
        <v>6</v>
      </c>
      <c r="Y14">
        <v>3</v>
      </c>
      <c r="Z14">
        <v>36.2705</v>
      </c>
      <c r="AA14">
        <v>2.28445</v>
      </c>
      <c r="AB14">
        <v>1.31893</v>
      </c>
      <c r="AC14">
        <v>30.5956</v>
      </c>
      <c r="AD14">
        <v>41.9454</v>
      </c>
      <c r="AE14">
        <v>34.22</v>
      </c>
      <c r="AF14">
        <v>38.73</v>
      </c>
    </row>
    <row r="15" spans="1:32">
      <c r="A15" s="7">
        <v>0.181</v>
      </c>
      <c r="B15" s="3">
        <f t="shared" si="0"/>
        <v>60.06792</v>
      </c>
      <c r="C15" s="3">
        <f>AVERAGE(B15:B17)</f>
        <v>60.06792</v>
      </c>
      <c r="E15" s="6">
        <v>0.204</v>
      </c>
      <c r="F15" s="5">
        <f t="shared" si="1"/>
        <v>69.50482</v>
      </c>
      <c r="G15" s="5">
        <f>AVERAGE(F15:F17)</f>
        <v>74.42842</v>
      </c>
      <c r="T15">
        <v>4</v>
      </c>
      <c r="U15">
        <v>60.06792</v>
      </c>
      <c r="W15">
        <v>7</v>
      </c>
      <c r="Y15">
        <v>3</v>
      </c>
      <c r="Z15">
        <v>48.8531</v>
      </c>
      <c r="AA15">
        <v>1.70822</v>
      </c>
      <c r="AB15">
        <v>0.98624</v>
      </c>
      <c r="AC15">
        <v>44.6096</v>
      </c>
      <c r="AD15">
        <v>53.0965</v>
      </c>
      <c r="AE15">
        <v>46.94</v>
      </c>
      <c r="AF15">
        <v>50.22</v>
      </c>
    </row>
    <row r="16" spans="1:32">
      <c r="A16" s="2">
        <v>0.177</v>
      </c>
      <c r="B16" s="3">
        <f t="shared" si="0"/>
        <v>58.42672</v>
      </c>
      <c r="C16" s="3"/>
      <c r="E16" s="2">
        <v>0.234</v>
      </c>
      <c r="F16" s="5">
        <f t="shared" si="1"/>
        <v>81.81382</v>
      </c>
      <c r="G16" s="5"/>
      <c r="T16">
        <v>4</v>
      </c>
      <c r="U16">
        <v>62.94002</v>
      </c>
      <c r="W16">
        <v>8</v>
      </c>
      <c r="Y16">
        <v>3</v>
      </c>
      <c r="Z16">
        <v>79.6256</v>
      </c>
      <c r="AA16">
        <v>0.62674</v>
      </c>
      <c r="AB16">
        <v>0.36185</v>
      </c>
      <c r="AC16">
        <v>78.0686</v>
      </c>
      <c r="AD16">
        <v>81.1825</v>
      </c>
      <c r="AE16">
        <v>78.94</v>
      </c>
      <c r="AF16">
        <v>80.17</v>
      </c>
    </row>
    <row r="17" spans="1:32">
      <c r="A17" s="2">
        <v>0.185</v>
      </c>
      <c r="B17" s="3">
        <f t="shared" si="0"/>
        <v>61.70912</v>
      </c>
      <c r="C17" s="3"/>
      <c r="E17" s="2">
        <v>0.21</v>
      </c>
      <c r="F17" s="5">
        <f t="shared" si="1"/>
        <v>71.96662</v>
      </c>
      <c r="G17" s="5"/>
      <c r="T17">
        <v>5</v>
      </c>
      <c r="U17">
        <v>60.06792</v>
      </c>
      <c r="W17">
        <v>9</v>
      </c>
      <c r="Y17">
        <v>3</v>
      </c>
      <c r="Z17">
        <v>70.1887</v>
      </c>
      <c r="AA17">
        <v>2.06513</v>
      </c>
      <c r="AB17">
        <v>1.1923</v>
      </c>
      <c r="AC17">
        <v>65.0586</v>
      </c>
      <c r="AD17">
        <v>75.3187</v>
      </c>
      <c r="AE17">
        <v>68.27</v>
      </c>
      <c r="AF17">
        <v>72.38</v>
      </c>
    </row>
    <row r="18" spans="20:32">
      <c r="T18">
        <v>5</v>
      </c>
      <c r="U18">
        <v>58.42672</v>
      </c>
      <c r="W18">
        <v>10</v>
      </c>
      <c r="Y18">
        <v>3</v>
      </c>
      <c r="Z18">
        <v>74.4284</v>
      </c>
      <c r="AA18">
        <v>6.51331</v>
      </c>
      <c r="AB18">
        <v>3.76046</v>
      </c>
      <c r="AC18">
        <v>58.2485</v>
      </c>
      <c r="AD18">
        <v>90.6084</v>
      </c>
      <c r="AE18">
        <v>69.5</v>
      </c>
      <c r="AF18">
        <v>81.81</v>
      </c>
    </row>
    <row r="19" spans="7:32">
      <c r="G19" t="s">
        <v>3</v>
      </c>
      <c r="T19">
        <v>5</v>
      </c>
      <c r="U19">
        <v>61.70912</v>
      </c>
      <c r="W19" t="s">
        <v>15</v>
      </c>
      <c r="Y19">
        <v>30</v>
      </c>
      <c r="Z19">
        <v>57.0317</v>
      </c>
      <c r="AA19">
        <v>16.26798</v>
      </c>
      <c r="AB19">
        <v>2.97011</v>
      </c>
      <c r="AC19">
        <v>50.9571</v>
      </c>
      <c r="AD19">
        <v>63.1063</v>
      </c>
      <c r="AE19">
        <v>26.01</v>
      </c>
      <c r="AF19">
        <v>81.81</v>
      </c>
    </row>
    <row r="20" spans="4:30">
      <c r="D20">
        <v>1</v>
      </c>
      <c r="E20">
        <v>26.01302</v>
      </c>
      <c r="G20" t="s">
        <v>4</v>
      </c>
      <c r="T20">
        <v>6</v>
      </c>
      <c r="U20">
        <v>34.21902</v>
      </c>
      <c r="W20" t="s">
        <v>16</v>
      </c>
      <c r="X20" t="s">
        <v>17</v>
      </c>
      <c r="AA20">
        <v>4.56399</v>
      </c>
      <c r="AB20">
        <v>0.83327</v>
      </c>
      <c r="AC20">
        <v>55.2935</v>
      </c>
      <c r="AD20">
        <v>58.7699</v>
      </c>
    </row>
    <row r="21" spans="4:33">
      <c r="D21">
        <v>1</v>
      </c>
      <c r="E21">
        <v>33.80872</v>
      </c>
      <c r="I21" t="s">
        <v>5</v>
      </c>
      <c r="J21" t="s">
        <v>6</v>
      </c>
      <c r="K21" t="s">
        <v>7</v>
      </c>
      <c r="L21" t="s">
        <v>8</v>
      </c>
      <c r="M21" t="s">
        <v>9</v>
      </c>
      <c r="O21" t="s">
        <v>10</v>
      </c>
      <c r="P21" t="s">
        <v>11</v>
      </c>
      <c r="Q21" t="s">
        <v>12</v>
      </c>
      <c r="T21">
        <v>6</v>
      </c>
      <c r="U21">
        <v>35.86022</v>
      </c>
      <c r="X21" t="s">
        <v>18</v>
      </c>
      <c r="AB21">
        <v>5.18479</v>
      </c>
      <c r="AC21">
        <v>45.3029</v>
      </c>
      <c r="AD21">
        <v>68.7605</v>
      </c>
      <c r="AG21">
        <v>261.87751</v>
      </c>
    </row>
    <row r="22" spans="1:21">
      <c r="A22" t="s">
        <v>19</v>
      </c>
      <c r="D22">
        <v>1</v>
      </c>
      <c r="E22">
        <v>37.09112</v>
      </c>
      <c r="M22" t="s">
        <v>13</v>
      </c>
      <c r="N22" t="s">
        <v>14</v>
      </c>
      <c r="T22">
        <v>6</v>
      </c>
      <c r="U22">
        <v>38.73232</v>
      </c>
    </row>
    <row r="23" spans="1:23">
      <c r="A23">
        <v>32.3043</v>
      </c>
      <c r="B23">
        <v>5.69022</v>
      </c>
      <c r="C23" t="s">
        <v>20</v>
      </c>
      <c r="D23">
        <v>2</v>
      </c>
      <c r="E23">
        <v>37.50142</v>
      </c>
      <c r="G23">
        <v>1</v>
      </c>
      <c r="I23">
        <v>3</v>
      </c>
      <c r="J23">
        <v>32.3043</v>
      </c>
      <c r="K23">
        <v>5.69022</v>
      </c>
      <c r="L23">
        <v>3.28525</v>
      </c>
      <c r="M23">
        <v>18.169</v>
      </c>
      <c r="N23">
        <v>46.4396</v>
      </c>
      <c r="O23">
        <v>26.01</v>
      </c>
      <c r="P23">
        <v>37.09</v>
      </c>
      <c r="T23">
        <v>7</v>
      </c>
      <c r="U23">
        <v>50.22072</v>
      </c>
      <c r="W23" t="s">
        <v>21</v>
      </c>
    </row>
    <row r="24" spans="1:26">
      <c r="A24">
        <v>42.2883</v>
      </c>
      <c r="B24">
        <v>4.15059</v>
      </c>
      <c r="C24" t="s">
        <v>20</v>
      </c>
      <c r="D24">
        <v>2</v>
      </c>
      <c r="E24">
        <v>44.88682</v>
      </c>
      <c r="G24">
        <v>2</v>
      </c>
      <c r="I24">
        <v>3</v>
      </c>
      <c r="J24">
        <v>42.2883</v>
      </c>
      <c r="K24">
        <v>4.15059</v>
      </c>
      <c r="L24">
        <v>2.39635</v>
      </c>
      <c r="M24">
        <v>31.9776</v>
      </c>
      <c r="N24">
        <v>52.5989</v>
      </c>
      <c r="O24">
        <v>37.5</v>
      </c>
      <c r="P24">
        <v>44.89</v>
      </c>
      <c r="T24">
        <v>7</v>
      </c>
      <c r="U24">
        <v>49.40012</v>
      </c>
      <c r="X24" t="s">
        <v>22</v>
      </c>
      <c r="Y24" t="s">
        <v>5</v>
      </c>
      <c r="Z24" t="s">
        <v>23</v>
      </c>
    </row>
    <row r="25" spans="1:31">
      <c r="A25">
        <v>59.7944</v>
      </c>
      <c r="B25">
        <v>4.89502</v>
      </c>
      <c r="C25" t="s">
        <v>24</v>
      </c>
      <c r="D25">
        <v>2</v>
      </c>
      <c r="E25">
        <v>44.47652</v>
      </c>
      <c r="G25">
        <v>3</v>
      </c>
      <c r="I25">
        <v>3</v>
      </c>
      <c r="J25">
        <v>59.7944</v>
      </c>
      <c r="K25">
        <v>4.89502</v>
      </c>
      <c r="L25">
        <v>2.82614</v>
      </c>
      <c r="M25">
        <v>47.6345</v>
      </c>
      <c r="N25">
        <v>71.9543</v>
      </c>
      <c r="O25">
        <v>56.38</v>
      </c>
      <c r="P25">
        <v>65.4</v>
      </c>
      <c r="T25">
        <v>7</v>
      </c>
      <c r="U25">
        <v>46.93832</v>
      </c>
      <c r="Z25">
        <v>1</v>
      </c>
      <c r="AA25">
        <v>2</v>
      </c>
      <c r="AB25">
        <v>3</v>
      </c>
      <c r="AC25">
        <v>4</v>
      </c>
      <c r="AD25">
        <v>5</v>
      </c>
      <c r="AE25">
        <v>6</v>
      </c>
    </row>
    <row r="26" spans="1:26">
      <c r="A26">
        <v>66.496</v>
      </c>
      <c r="B26">
        <v>8.76481</v>
      </c>
      <c r="C26" t="s">
        <v>24</v>
      </c>
      <c r="D26">
        <v>3</v>
      </c>
      <c r="E26">
        <v>57.60612</v>
      </c>
      <c r="G26">
        <v>4</v>
      </c>
      <c r="I26">
        <v>3</v>
      </c>
      <c r="J26">
        <v>66.496</v>
      </c>
      <c r="K26">
        <v>8.76481</v>
      </c>
      <c r="L26">
        <v>5.06037</v>
      </c>
      <c r="M26">
        <v>44.723</v>
      </c>
      <c r="N26">
        <v>88.269</v>
      </c>
      <c r="O26">
        <v>60.07</v>
      </c>
      <c r="P26">
        <v>76.48</v>
      </c>
      <c r="T26">
        <v>8</v>
      </c>
      <c r="U26">
        <v>80.17262</v>
      </c>
      <c r="W26" t="s">
        <v>25</v>
      </c>
      <c r="X26">
        <v>1</v>
      </c>
      <c r="Y26">
        <v>3</v>
      </c>
      <c r="Z26">
        <v>32.3043</v>
      </c>
    </row>
    <row r="27" spans="1:27">
      <c r="A27">
        <v>60.0679</v>
      </c>
      <c r="B27">
        <v>1.6412</v>
      </c>
      <c r="C27" t="s">
        <v>24</v>
      </c>
      <c r="D27">
        <v>3</v>
      </c>
      <c r="E27">
        <v>65.40182</v>
      </c>
      <c r="G27">
        <v>5</v>
      </c>
      <c r="I27">
        <v>3</v>
      </c>
      <c r="J27">
        <v>60.0679</v>
      </c>
      <c r="K27">
        <v>1.6412</v>
      </c>
      <c r="L27">
        <v>0.94755</v>
      </c>
      <c r="M27">
        <v>55.991</v>
      </c>
      <c r="N27">
        <v>64.1449</v>
      </c>
      <c r="O27">
        <v>58.43</v>
      </c>
      <c r="P27">
        <v>61.71</v>
      </c>
      <c r="T27">
        <v>8</v>
      </c>
      <c r="U27">
        <v>79.76232</v>
      </c>
      <c r="X27">
        <v>6</v>
      </c>
      <c r="Y27">
        <v>3</v>
      </c>
      <c r="Z27">
        <v>36.2705</v>
      </c>
      <c r="AA27">
        <v>36.2705</v>
      </c>
    </row>
    <row r="28" spans="4:28">
      <c r="D28">
        <v>3</v>
      </c>
      <c r="E28">
        <v>56.37522</v>
      </c>
      <c r="G28" t="s">
        <v>15</v>
      </c>
      <c r="I28">
        <v>15</v>
      </c>
      <c r="J28">
        <v>52.1902</v>
      </c>
      <c r="K28">
        <v>14.04144</v>
      </c>
      <c r="L28">
        <v>3.62549</v>
      </c>
      <c r="M28">
        <v>44.4143</v>
      </c>
      <c r="N28">
        <v>59.9661</v>
      </c>
      <c r="O28">
        <v>26.01</v>
      </c>
      <c r="P28">
        <v>76.48</v>
      </c>
      <c r="T28">
        <v>8</v>
      </c>
      <c r="U28">
        <v>78.94172</v>
      </c>
      <c r="X28">
        <v>2</v>
      </c>
      <c r="Y28">
        <v>3</v>
      </c>
      <c r="AA28">
        <v>42.2883</v>
      </c>
      <c r="AB28">
        <v>42.2883</v>
      </c>
    </row>
    <row r="29" spans="4:28">
      <c r="D29">
        <v>4</v>
      </c>
      <c r="E29">
        <v>76.47992</v>
      </c>
      <c r="G29" t="s">
        <v>16</v>
      </c>
      <c r="H29" t="s">
        <v>17</v>
      </c>
      <c r="K29">
        <v>5.53322</v>
      </c>
      <c r="L29">
        <v>1.42867</v>
      </c>
      <c r="M29">
        <v>49.0069</v>
      </c>
      <c r="N29">
        <v>55.3734</v>
      </c>
      <c r="T29">
        <v>9</v>
      </c>
      <c r="U29">
        <v>72.37692</v>
      </c>
      <c r="X29">
        <v>7</v>
      </c>
      <c r="Y29">
        <v>3</v>
      </c>
      <c r="AB29">
        <v>48.8531</v>
      </c>
    </row>
    <row r="30" spans="4:29">
      <c r="D30">
        <v>4</v>
      </c>
      <c r="E30">
        <v>60.06792</v>
      </c>
      <c r="H30" t="s">
        <v>18</v>
      </c>
      <c r="L30">
        <v>6.39545</v>
      </c>
      <c r="M30">
        <v>34.4336</v>
      </c>
      <c r="N30">
        <v>69.9468</v>
      </c>
      <c r="Q30">
        <v>194.30319</v>
      </c>
      <c r="T30">
        <v>9</v>
      </c>
      <c r="U30">
        <v>68.27392</v>
      </c>
      <c r="X30">
        <v>3</v>
      </c>
      <c r="Y30">
        <v>3</v>
      </c>
      <c r="AC30">
        <v>59.7944</v>
      </c>
    </row>
    <row r="31" spans="4:29">
      <c r="D31">
        <v>4</v>
      </c>
      <c r="E31">
        <v>62.94002</v>
      </c>
      <c r="T31">
        <v>9</v>
      </c>
      <c r="U31">
        <v>69.91512</v>
      </c>
      <c r="X31">
        <v>5</v>
      </c>
      <c r="Y31">
        <v>3</v>
      </c>
      <c r="AC31">
        <v>60.0679</v>
      </c>
    </row>
    <row r="32" spans="4:30">
      <c r="D32">
        <v>5</v>
      </c>
      <c r="E32">
        <v>60.06792</v>
      </c>
      <c r="G32" t="s">
        <v>21</v>
      </c>
      <c r="T32">
        <v>10</v>
      </c>
      <c r="U32">
        <v>69.50482</v>
      </c>
      <c r="X32">
        <v>4</v>
      </c>
      <c r="Y32">
        <v>3</v>
      </c>
      <c r="AC32">
        <v>66.496</v>
      </c>
      <c r="AD32">
        <v>66.496</v>
      </c>
    </row>
    <row r="33" spans="4:30">
      <c r="D33">
        <v>5</v>
      </c>
      <c r="E33">
        <v>58.42672</v>
      </c>
      <c r="H33" t="s">
        <v>22</v>
      </c>
      <c r="I33" t="s">
        <v>5</v>
      </c>
      <c r="J33" t="s">
        <v>23</v>
      </c>
      <c r="T33">
        <v>10</v>
      </c>
      <c r="U33">
        <v>81.81382</v>
      </c>
      <c r="X33">
        <v>9</v>
      </c>
      <c r="Y33">
        <v>3</v>
      </c>
      <c r="AD33">
        <v>70.1887</v>
      </c>
    </row>
    <row r="34" spans="4:31">
      <c r="D34">
        <v>5</v>
      </c>
      <c r="E34">
        <v>61.70912</v>
      </c>
      <c r="J34">
        <v>1</v>
      </c>
      <c r="K34">
        <v>2</v>
      </c>
      <c r="T34">
        <v>10</v>
      </c>
      <c r="U34">
        <v>71.96662</v>
      </c>
      <c r="X34">
        <v>10</v>
      </c>
      <c r="Y34">
        <v>3</v>
      </c>
      <c r="AD34">
        <v>74.4284</v>
      </c>
      <c r="AE34">
        <v>74.4284</v>
      </c>
    </row>
    <row r="35" spans="7:31">
      <c r="G35" t="s">
        <v>25</v>
      </c>
      <c r="H35">
        <v>1</v>
      </c>
      <c r="I35">
        <v>3</v>
      </c>
      <c r="J35">
        <v>32.3043</v>
      </c>
      <c r="X35">
        <v>8</v>
      </c>
      <c r="Y35">
        <v>3</v>
      </c>
      <c r="AE35">
        <v>79.6256</v>
      </c>
    </row>
    <row r="36" spans="8:31">
      <c r="H36">
        <v>2</v>
      </c>
      <c r="I36">
        <v>3</v>
      </c>
      <c r="J36">
        <v>42.2883</v>
      </c>
      <c r="X36" t="s">
        <v>26</v>
      </c>
      <c r="Z36">
        <v>0.3</v>
      </c>
      <c r="AA36">
        <v>0.122</v>
      </c>
      <c r="AB36">
        <v>0.093</v>
      </c>
      <c r="AC36">
        <v>0.103</v>
      </c>
      <c r="AD36">
        <v>0.056</v>
      </c>
      <c r="AE36">
        <v>0.178</v>
      </c>
    </row>
    <row r="37" spans="8:23">
      <c r="H37">
        <v>3</v>
      </c>
      <c r="I37">
        <v>3</v>
      </c>
      <c r="K37">
        <v>59.7944</v>
      </c>
      <c r="W37" t="s">
        <v>27</v>
      </c>
    </row>
    <row r="38" spans="8:23">
      <c r="H38">
        <v>5</v>
      </c>
      <c r="I38">
        <v>3</v>
      </c>
      <c r="K38">
        <v>60.0679</v>
      </c>
      <c r="W38" t="s">
        <v>28</v>
      </c>
    </row>
    <row r="39" spans="8:11">
      <c r="H39">
        <v>4</v>
      </c>
      <c r="I39">
        <v>3</v>
      </c>
      <c r="K39">
        <v>66.496</v>
      </c>
    </row>
    <row r="40" spans="8:11">
      <c r="H40" t="s">
        <v>26</v>
      </c>
      <c r="J40">
        <v>0.052</v>
      </c>
      <c r="K40">
        <v>0.187</v>
      </c>
    </row>
    <row r="41" spans="7:7">
      <c r="G41" t="s">
        <v>27</v>
      </c>
    </row>
    <row r="42" spans="7:26">
      <c r="G42" t="s">
        <v>28</v>
      </c>
      <c r="W42">
        <v>1</v>
      </c>
      <c r="X42">
        <v>32.3043</v>
      </c>
      <c r="Y42">
        <v>5.69022</v>
      </c>
      <c r="Z42" t="s">
        <v>29</v>
      </c>
    </row>
    <row r="43" spans="23:26">
      <c r="W43">
        <v>2</v>
      </c>
      <c r="X43">
        <v>42.2883</v>
      </c>
      <c r="Y43">
        <v>4.15059</v>
      </c>
      <c r="Z43" t="s">
        <v>30</v>
      </c>
    </row>
    <row r="44" spans="23:26">
      <c r="W44">
        <v>3</v>
      </c>
      <c r="X44">
        <v>59.7944</v>
      </c>
      <c r="Y44">
        <v>4.89502</v>
      </c>
      <c r="Z44" t="s">
        <v>31</v>
      </c>
    </row>
    <row r="45" spans="7:26">
      <c r="G45" t="s">
        <v>3</v>
      </c>
      <c r="W45">
        <v>4</v>
      </c>
      <c r="X45">
        <v>66.496</v>
      </c>
      <c r="Y45">
        <v>8.76481</v>
      </c>
      <c r="Z45" t="s">
        <v>32</v>
      </c>
    </row>
    <row r="46" spans="7:26">
      <c r="G46" t="s">
        <v>4</v>
      </c>
      <c r="W46">
        <v>5</v>
      </c>
      <c r="X46">
        <v>60.0679</v>
      </c>
      <c r="Y46">
        <v>1.6412</v>
      </c>
      <c r="Z46" t="s">
        <v>31</v>
      </c>
    </row>
    <row r="47" spans="9:26">
      <c r="I47" t="s">
        <v>5</v>
      </c>
      <c r="J47" t="s">
        <v>6</v>
      </c>
      <c r="K47" t="s">
        <v>7</v>
      </c>
      <c r="L47" t="s">
        <v>8</v>
      </c>
      <c r="M47" t="s">
        <v>9</v>
      </c>
      <c r="O47" t="s">
        <v>10</v>
      </c>
      <c r="P47" t="s">
        <v>11</v>
      </c>
      <c r="Q47" t="s">
        <v>12</v>
      </c>
      <c r="W47">
        <v>6</v>
      </c>
      <c r="X47">
        <v>36.2705</v>
      </c>
      <c r="Y47">
        <v>2.28445</v>
      </c>
      <c r="Z47" t="s">
        <v>33</v>
      </c>
    </row>
    <row r="48" spans="13:26">
      <c r="M48" t="s">
        <v>13</v>
      </c>
      <c r="N48" t="s">
        <v>14</v>
      </c>
      <c r="W48">
        <v>7</v>
      </c>
      <c r="X48">
        <v>48.8531</v>
      </c>
      <c r="Y48">
        <v>1.70822</v>
      </c>
      <c r="Z48" t="s">
        <v>34</v>
      </c>
    </row>
    <row r="49" spans="7:26">
      <c r="G49">
        <v>1</v>
      </c>
      <c r="I49">
        <v>3</v>
      </c>
      <c r="J49">
        <v>36.2705</v>
      </c>
      <c r="K49">
        <v>2.28445</v>
      </c>
      <c r="L49">
        <v>1.31893</v>
      </c>
      <c r="M49">
        <v>30.5956</v>
      </c>
      <c r="N49">
        <v>41.9454</v>
      </c>
      <c r="O49">
        <v>34.22</v>
      </c>
      <c r="P49">
        <v>38.73</v>
      </c>
      <c r="W49">
        <v>8</v>
      </c>
      <c r="X49">
        <v>79.6256</v>
      </c>
      <c r="Y49">
        <v>0.62674</v>
      </c>
      <c r="Z49" t="s">
        <v>24</v>
      </c>
    </row>
    <row r="50" spans="7:26">
      <c r="G50">
        <v>2</v>
      </c>
      <c r="I50">
        <v>3</v>
      </c>
      <c r="J50">
        <v>48.8531</v>
      </c>
      <c r="K50">
        <v>1.70822</v>
      </c>
      <c r="L50">
        <v>0.98624</v>
      </c>
      <c r="M50">
        <v>44.6096</v>
      </c>
      <c r="N50">
        <v>53.0965</v>
      </c>
      <c r="O50">
        <v>46.94</v>
      </c>
      <c r="P50">
        <v>50.22</v>
      </c>
      <c r="W50">
        <v>9</v>
      </c>
      <c r="X50">
        <v>70.1887</v>
      </c>
      <c r="Y50">
        <v>2.06513</v>
      </c>
      <c r="Z50" t="s">
        <v>20</v>
      </c>
    </row>
    <row r="51" spans="7:26">
      <c r="G51">
        <v>3</v>
      </c>
      <c r="I51">
        <v>3</v>
      </c>
      <c r="J51">
        <v>79.6256</v>
      </c>
      <c r="K51">
        <v>0.62674</v>
      </c>
      <c r="L51">
        <v>0.36185</v>
      </c>
      <c r="M51">
        <v>78.0686</v>
      </c>
      <c r="N51">
        <v>81.1825</v>
      </c>
      <c r="O51">
        <v>78.94</v>
      </c>
      <c r="P51">
        <v>80.17</v>
      </c>
      <c r="W51">
        <v>10</v>
      </c>
      <c r="X51">
        <v>74.4284</v>
      </c>
      <c r="Y51">
        <v>6.51331</v>
      </c>
      <c r="Z51" t="s">
        <v>35</v>
      </c>
    </row>
    <row r="52" spans="7:16">
      <c r="G52">
        <v>4</v>
      </c>
      <c r="I52">
        <v>3</v>
      </c>
      <c r="J52">
        <v>70.1887</v>
      </c>
      <c r="K52">
        <v>2.06513</v>
      </c>
      <c r="L52">
        <v>1.1923</v>
      </c>
      <c r="M52">
        <v>65.0586</v>
      </c>
      <c r="N52">
        <v>75.3187</v>
      </c>
      <c r="O52">
        <v>68.27</v>
      </c>
      <c r="P52">
        <v>72.38</v>
      </c>
    </row>
    <row r="53" spans="7:16">
      <c r="G53">
        <v>5</v>
      </c>
      <c r="I53">
        <v>3</v>
      </c>
      <c r="J53">
        <v>74.4284</v>
      </c>
      <c r="K53">
        <v>6.51331</v>
      </c>
      <c r="L53">
        <v>3.76046</v>
      </c>
      <c r="M53">
        <v>58.2485</v>
      </c>
      <c r="N53">
        <v>90.6084</v>
      </c>
      <c r="O53">
        <v>69.5</v>
      </c>
      <c r="P53">
        <v>81.81</v>
      </c>
    </row>
    <row r="54" spans="7:16">
      <c r="G54" t="s">
        <v>15</v>
      </c>
      <c r="I54">
        <v>15</v>
      </c>
      <c r="J54">
        <v>61.8732</v>
      </c>
      <c r="K54">
        <v>17.34375</v>
      </c>
      <c r="L54">
        <v>4.47814</v>
      </c>
      <c r="M54">
        <v>52.2686</v>
      </c>
      <c r="N54">
        <v>71.4779</v>
      </c>
      <c r="O54">
        <v>34.22</v>
      </c>
      <c r="P54">
        <v>81.81</v>
      </c>
    </row>
    <row r="55" spans="7:14">
      <c r="G55" t="s">
        <v>16</v>
      </c>
      <c r="H55" t="s">
        <v>17</v>
      </c>
      <c r="K55">
        <v>3.32318</v>
      </c>
      <c r="L55">
        <v>0.85804</v>
      </c>
      <c r="M55">
        <v>59.9614</v>
      </c>
      <c r="N55">
        <v>63.7851</v>
      </c>
    </row>
    <row r="56" spans="2:17">
      <c r="B56">
        <v>36.2705</v>
      </c>
      <c r="C56">
        <v>2.28445</v>
      </c>
      <c r="D56" t="s">
        <v>34</v>
      </c>
      <c r="H56" t="s">
        <v>18</v>
      </c>
      <c r="L56">
        <v>8.26725</v>
      </c>
      <c r="M56">
        <v>38.9197</v>
      </c>
      <c r="N56">
        <v>84.8268</v>
      </c>
      <c r="Q56">
        <v>338.05578</v>
      </c>
    </row>
    <row r="57" spans="2:4">
      <c r="B57">
        <v>48.8531</v>
      </c>
      <c r="C57">
        <v>1.70822</v>
      </c>
      <c r="D57" t="s">
        <v>31</v>
      </c>
    </row>
    <row r="58" spans="2:4">
      <c r="B58">
        <v>79.6256</v>
      </c>
      <c r="C58">
        <v>0.62674</v>
      </c>
      <c r="D58" t="s">
        <v>24</v>
      </c>
    </row>
    <row r="59" spans="2:4">
      <c r="B59">
        <v>70.1887</v>
      </c>
      <c r="C59">
        <v>2.06513</v>
      </c>
      <c r="D59" t="s">
        <v>20</v>
      </c>
    </row>
    <row r="60" spans="2:7">
      <c r="B60">
        <v>74.4284</v>
      </c>
      <c r="C60">
        <v>6.51331</v>
      </c>
      <c r="D60" t="s">
        <v>35</v>
      </c>
      <c r="G60" t="s">
        <v>21</v>
      </c>
    </row>
    <row r="61" spans="8:10">
      <c r="H61" t="s">
        <v>22</v>
      </c>
      <c r="I61" t="s">
        <v>5</v>
      </c>
      <c r="J61" t="s">
        <v>23</v>
      </c>
    </row>
    <row r="62" spans="10:13">
      <c r="J62">
        <v>1</v>
      </c>
      <c r="K62">
        <v>2</v>
      </c>
      <c r="L62">
        <v>3</v>
      </c>
      <c r="M62">
        <v>4</v>
      </c>
    </row>
    <row r="63" spans="7:10">
      <c r="G63" t="s">
        <v>25</v>
      </c>
      <c r="H63">
        <v>1</v>
      </c>
      <c r="I63">
        <v>3</v>
      </c>
      <c r="J63">
        <v>36.2705</v>
      </c>
    </row>
    <row r="64" spans="8:11">
      <c r="H64">
        <v>2</v>
      </c>
      <c r="I64">
        <v>3</v>
      </c>
      <c r="K64">
        <v>48.8531</v>
      </c>
    </row>
    <row r="65" spans="8:12">
      <c r="H65">
        <v>4</v>
      </c>
      <c r="I65">
        <v>3</v>
      </c>
      <c r="L65">
        <v>70.1887</v>
      </c>
    </row>
    <row r="66" spans="8:13">
      <c r="H66">
        <v>5</v>
      </c>
      <c r="I66">
        <v>3</v>
      </c>
      <c r="L66">
        <v>74.4284</v>
      </c>
      <c r="M66">
        <v>74.4284</v>
      </c>
    </row>
    <row r="67" spans="8:13">
      <c r="H67">
        <v>3</v>
      </c>
      <c r="I67">
        <v>3</v>
      </c>
      <c r="M67">
        <v>79.6256</v>
      </c>
    </row>
    <row r="68" spans="8:13">
      <c r="H68" t="s">
        <v>26</v>
      </c>
      <c r="J68">
        <v>1</v>
      </c>
      <c r="K68">
        <v>1</v>
      </c>
      <c r="L68">
        <v>0.149</v>
      </c>
      <c r="M68">
        <v>0.084</v>
      </c>
    </row>
    <row r="69" spans="7:7">
      <c r="G69" t="s">
        <v>27</v>
      </c>
    </row>
    <row r="70" spans="7:7">
      <c r="G70" t="s">
        <v>28</v>
      </c>
    </row>
    <row r="73" spans="2:6">
      <c r="B73" t="s">
        <v>36</v>
      </c>
      <c r="C73">
        <v>32.3043</v>
      </c>
      <c r="D73">
        <v>5.69022</v>
      </c>
      <c r="E73">
        <v>36.2705</v>
      </c>
      <c r="F73">
        <v>2.28445</v>
      </c>
    </row>
    <row r="74" spans="2:6">
      <c r="B74" t="s">
        <v>37</v>
      </c>
      <c r="C74">
        <v>42.2883</v>
      </c>
      <c r="D74">
        <v>4.15059</v>
      </c>
      <c r="E74">
        <v>48.8531</v>
      </c>
      <c r="F74">
        <v>1.70822</v>
      </c>
    </row>
    <row r="75" spans="2:6">
      <c r="B75" t="s">
        <v>38</v>
      </c>
      <c r="C75">
        <v>59.7944</v>
      </c>
      <c r="D75">
        <v>4.89502</v>
      </c>
      <c r="E75">
        <v>79.6256</v>
      </c>
      <c r="F75">
        <v>0.62674</v>
      </c>
    </row>
    <row r="76" spans="2:6">
      <c r="B76" t="s">
        <v>39</v>
      </c>
      <c r="C76">
        <v>66.496</v>
      </c>
      <c r="D76">
        <v>8.76481</v>
      </c>
      <c r="E76">
        <v>70.1887</v>
      </c>
      <c r="F76">
        <v>2.06513</v>
      </c>
    </row>
    <row r="77" spans="2:6">
      <c r="B77" t="s">
        <v>40</v>
      </c>
      <c r="C77">
        <v>60.0679</v>
      </c>
      <c r="D77">
        <v>1.6412</v>
      </c>
      <c r="E77">
        <v>74.4284</v>
      </c>
      <c r="F77">
        <v>6.51331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2024-10-10T12:33:00Z</dcterms:created>
  <dcterms:modified xsi:type="dcterms:W3CDTF">2024-12-19T12:10:13Z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533BDC558B9D4FF0A579607EC6C18445_11</vt:lpwstr>
  </property>
  <property fmtid="{D5CDD505-2E9C-101B-9397-08002B2CF9AE}" pid="3" name="KSOProductBuildVer">
    <vt:lpwstr>2052-12.1.0.19302</vt:lpwstr>
  </property>
</Properties>
</file>